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5" i="26"/>
  <c r="D66"/>
  <c r="D23"/>
  <c r="D47"/>
  <c r="D44"/>
  <c r="D48"/>
  <c r="D45"/>
  <c r="D46"/>
  <c r="E43"/>
  <c r="D42"/>
  <c r="D52"/>
  <c r="D41"/>
  <c r="D40"/>
  <c r="D39"/>
  <c r="D36"/>
  <c r="D35"/>
  <c r="D33"/>
  <c r="D32"/>
  <c r="D31"/>
  <c r="D30"/>
  <c r="D13"/>
  <c r="D21"/>
  <c r="D14"/>
  <c r="D7"/>
  <c r="D14" i="27"/>
  <c r="D15"/>
  <c r="C25" i="26"/>
  <c r="D63" i="27"/>
  <c r="D46"/>
  <c r="D33"/>
  <c r="D43"/>
  <c r="D64"/>
  <c r="D44"/>
  <c r="D47"/>
  <c r="D39"/>
  <c r="D51"/>
  <c r="D41"/>
  <c r="D40"/>
  <c r="D30"/>
  <c r="D31"/>
  <c r="D36"/>
  <c r="D35"/>
  <c r="D25"/>
  <c r="D20"/>
  <c r="D8"/>
  <c r="D45" l="1"/>
  <c r="D29"/>
  <c r="D42" l="1"/>
  <c r="D34" i="26"/>
  <c r="D24" s="1"/>
  <c r="C34"/>
  <c r="E87" i="27" l="1"/>
  <c r="E61" l="1"/>
  <c r="E60"/>
  <c r="E58"/>
  <c r="E62" i="26"/>
  <c r="E61"/>
  <c r="E59"/>
  <c r="E22" i="27" l="1"/>
  <c r="E20"/>
  <c r="E23" i="26"/>
  <c r="E22"/>
  <c r="E21"/>
  <c r="D6"/>
  <c r="C6"/>
  <c r="E88" i="2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2"/>
  <c r="E41"/>
  <c r="E40"/>
  <c r="E39"/>
  <c r="E38"/>
  <c r="E37"/>
  <c r="E36"/>
  <c r="E35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C24" i="27" l="1"/>
  <c r="E24" s="1"/>
  <c r="E83"/>
  <c r="C69"/>
  <c r="E18" i="26"/>
  <c r="D69" i="27"/>
  <c r="D23" s="1"/>
  <c r="D89" s="1"/>
  <c r="E24" i="26"/>
  <c r="E86" i="27"/>
  <c r="E78"/>
  <c r="E34"/>
  <c r="E62"/>
  <c r="E70"/>
  <c r="C69" i="26"/>
  <c r="E34"/>
  <c r="D69"/>
  <c r="E6"/>
  <c r="E7" i="27"/>
  <c r="C23" l="1"/>
  <c r="C89" s="1"/>
  <c r="E89" s="1"/>
  <c r="E69" i="26"/>
  <c r="E69" i="27"/>
  <c r="E23" l="1"/>
</calcChain>
</file>

<file path=xl/sharedStrings.xml><?xml version="1.0" encoding="utf-8"?>
<sst xmlns="http://schemas.openxmlformats.org/spreadsheetml/2006/main" count="171" uniqueCount="114">
  <si>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</si>
  <si>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</si>
  <si>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</si>
  <si>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</si>
  <si>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</si>
  <si>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</si>
  <si>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</si>
  <si>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</si>
  <si>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</si>
  <si>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</si>
  <si>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</si>
  <si>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</si>
  <si>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</si>
  <si>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</si>
  <si>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</si>
  <si>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</si>
  <si>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</si>
  <si>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</si>
  <si>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</si>
  <si>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</si>
  <si>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</si>
  <si>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</si>
  <si>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</si>
  <si>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</si>
  <si>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</si>
  <si>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</si>
  <si>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</si>
  <si>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</si>
  <si>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</si>
  <si>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</si>
  <si>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</si>
  <si>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</si>
  <si>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</si>
  <si>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</si>
  <si>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</si>
  <si>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</si>
  <si>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</si>
  <si>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</si>
  <si>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</si>
  <si>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</si>
  <si>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</si>
  <si>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</si>
  <si>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</si>
  <si>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</si>
  <si>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</si>
  <si>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</si>
  <si>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</si>
  <si>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</si>
  <si>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</si>
  <si>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</si>
  <si>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</si>
  <si>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</si>
  <si>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</si>
  <si>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</si>
  <si>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</si>
  <si>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</si>
  <si>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</si>
  <si>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</si>
  <si>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</si>
  <si>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</si>
  <si>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</si>
  <si>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</si>
  <si>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</si>
  <si>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</si>
  <si>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</si>
  <si>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</si>
  <si>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</si>
  <si>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</si>
  <si>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</si>
  <si>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</si>
  <si>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</si>
  <si>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</si>
  <si>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</si>
  <si>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</si>
  <si>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</si>
  <si>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</si>
  <si>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</si>
  <si>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</si>
  <si>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</si>
  <si>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</si>
  <si>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</si>
  <si>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</si>
  <si>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</si>
  <si>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</si>
  <si>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</si>
  <si>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</si>
  <si>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</si>
  <si>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</si>
  <si>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</si>
  <si>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</si>
  <si>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</si>
  <si>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</si>
  <si>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</si>
  <si>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</si>
  <si>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</si>
  <si>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</si>
  <si>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</si>
  <si>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</si>
  <si>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</si>
  <si>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</si>
  <si>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</si>
  <si>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</si>
  <si>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</si>
  <si>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</si>
  <si>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</si>
  <si>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Գայի(Հայկ Բժշկյանց)անվան թիվ 129 հիմնական դպրոց» ՊՈԱԿ-ի </t>
  </si>
  <si>
    <t xml:space="preserve">Ակտիվների մուտքագրումից և օտարումից </t>
  </si>
  <si>
    <t>Կրակմարիչների լիցքավորման ծառայություն</t>
  </si>
  <si>
    <t>Երկրորդական հումքի օտարումից</t>
  </si>
  <si>
    <t>Այլ եկամուտներից</t>
  </si>
  <si>
    <t>Տպագրական շառայությունների գծով</t>
  </si>
  <si>
    <t>Տպագրական ծառայությունների գծով</t>
  </si>
  <si>
    <t>Փոքրարժեք կամ արագամաշ առարկաների գծով. Որից</t>
  </si>
  <si>
    <t>անհատույց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</si>
</sst>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59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20" customWidth="1"/>
    <col min="2" max="2" width="48.5703125" style="15" customWidth="1"/>
    <col min="3" max="3" width="19.42578125" style="15" customWidth="1"/>
    <col min="4" max="4" width="18.5703125" style="15" customWidth="1"/>
    <col min="5" max="5" width="12.7109375" style="15" customWidth="1"/>
    <col min="6" max="6" width="13.140625" style="15" customWidth="1"/>
    <col min="7" max="16384" width="9.140625" style="15"/>
  </cols>
  <sheetData>
    <row r="1" spans="1:8" ht="16.5" customHeight="1">
      <c r="A1" s="14" t="s">
        <v>75</v>
      </c>
      <c r="B1" s="14"/>
      <c r="C1" s="14"/>
      <c r="D1" s="14"/>
      <c r="E1" s="14"/>
    </row>
    <row r="2" spans="1:8" s="1" customFormat="1" ht="25.5" customHeight="1">
      <c r="A2" s="16" t="s">
        <v>105</v>
      </c>
      <c r="B2" s="16"/>
      <c r="C2" s="16"/>
      <c r="D2" s="16"/>
      <c r="E2" s="16"/>
      <c r="F2" s="17"/>
      <c r="G2" s="17"/>
    </row>
    <row r="3" spans="1:8" ht="57" customHeight="1">
      <c r="A3" s="18" t="s">
        <v>68</v>
      </c>
      <c r="B3" s="18"/>
      <c r="C3" s="18"/>
      <c r="D3" s="18"/>
      <c r="E3" s="18"/>
      <c r="F3" s="19"/>
      <c r="G3" s="19"/>
      <c r="H3" s="19"/>
    </row>
    <row r="4" spans="1:8">
      <c r="E4" s="21" t="s">
        <v>3</v>
      </c>
    </row>
    <row r="5" spans="1:8" s="1" customFormat="1" ht="64.5" customHeight="1">
      <c r="A5" s="22" t="s">
        <v>0</v>
      </c>
      <c r="B5" s="23" t="s">
        <v>4</v>
      </c>
      <c r="C5" s="24" t="s">
        <v>70</v>
      </c>
      <c r="D5" s="24" t="s">
        <v>69</v>
      </c>
      <c r="E5" s="25" t="s">
        <v>5</v>
      </c>
    </row>
    <row r="6" spans="1:8" ht="31.5" customHeight="1">
      <c r="A6" s="26" t="s">
        <v>6</v>
      </c>
      <c r="B6" s="2" t="s">
        <v>7</v>
      </c>
      <c r="C6" s="27">
        <f>SUM(C7,C11:C18,C21:C23)</f>
        <v>45137.799999999996</v>
      </c>
      <c r="D6" s="27">
        <f>SUM(D7,D11:D18,D21:D23)</f>
        <v>44557.899999999994</v>
      </c>
      <c r="E6" s="27">
        <f t="shared" ref="E6:E69" si="0">D6-C6</f>
        <v>-579.90000000000146</v>
      </c>
      <c r="F6" s="28"/>
    </row>
    <row r="7" spans="1:8" ht="18.75" customHeight="1">
      <c r="A7" s="29">
        <v>1</v>
      </c>
      <c r="B7" s="7" t="s">
        <v>76</v>
      </c>
      <c r="C7" s="13">
        <v>39099.1</v>
      </c>
      <c r="D7" s="12">
        <f>25016.8+14082.3</f>
        <v>39099.1</v>
      </c>
      <c r="E7" s="12">
        <f t="shared" si="0"/>
        <v>0</v>
      </c>
      <c r="F7" s="28"/>
      <c r="G7" s="28"/>
    </row>
    <row r="8" spans="1:8" s="32" customFormat="1" ht="18.75" customHeight="1">
      <c r="A8" s="30">
        <v>1.1000000000000001</v>
      </c>
      <c r="B8" s="9" t="s">
        <v>77</v>
      </c>
      <c r="C8" s="30">
        <v>13228.2</v>
      </c>
      <c r="D8" s="30">
        <v>13228.2</v>
      </c>
      <c r="E8" s="30">
        <f t="shared" si="0"/>
        <v>0</v>
      </c>
      <c r="F8" s="31"/>
    </row>
    <row r="9" spans="1:8" s="32" customFormat="1" ht="18.75" hidden="1" customHeight="1">
      <c r="A9" s="30">
        <v>1.2</v>
      </c>
      <c r="B9" s="9" t="s">
        <v>78</v>
      </c>
      <c r="C9" s="30"/>
      <c r="D9" s="30"/>
      <c r="E9" s="30">
        <f t="shared" si="0"/>
        <v>0</v>
      </c>
      <c r="F9" s="31"/>
    </row>
    <row r="10" spans="1:8" s="32" customFormat="1" ht="18.75" hidden="1" customHeight="1">
      <c r="A10" s="30">
        <v>1.3</v>
      </c>
      <c r="B10" s="9" t="s">
        <v>79</v>
      </c>
      <c r="C10" s="30"/>
      <c r="D10" s="30"/>
      <c r="E10" s="30">
        <f t="shared" si="0"/>
        <v>0</v>
      </c>
      <c r="F10" s="31"/>
    </row>
    <row r="11" spans="1:8" ht="18.75" hidden="1" customHeight="1">
      <c r="A11" s="29">
        <v>2</v>
      </c>
      <c r="B11" s="7" t="s">
        <v>8</v>
      </c>
      <c r="C11" s="12"/>
      <c r="D11" s="12"/>
      <c r="E11" s="12">
        <f t="shared" si="0"/>
        <v>0</v>
      </c>
      <c r="F11" s="28"/>
    </row>
    <row r="12" spans="1:8" ht="18.75" hidden="1" customHeight="1">
      <c r="A12" s="29">
        <v>3</v>
      </c>
      <c r="B12" s="7" t="s">
        <v>80</v>
      </c>
      <c r="C12" s="8"/>
      <c r="D12" s="8"/>
      <c r="E12" s="12">
        <f t="shared" si="0"/>
        <v>0</v>
      </c>
      <c r="F12" s="28"/>
    </row>
    <row r="13" spans="1:8" ht="18.75" customHeight="1">
      <c r="A13" s="29">
        <v>2</v>
      </c>
      <c r="B13" s="4" t="s">
        <v>9</v>
      </c>
      <c r="C13" s="8">
        <v>6026.7</v>
      </c>
      <c r="D13" s="8">
        <f>4024.7+22.8+1330</f>
        <v>5377.5</v>
      </c>
      <c r="E13" s="12">
        <f t="shared" si="0"/>
        <v>-649.19999999999982</v>
      </c>
      <c r="F13" s="28"/>
    </row>
    <row r="14" spans="1:8" ht="18.75" customHeight="1">
      <c r="A14" s="29">
        <v>3</v>
      </c>
      <c r="B14" s="7" t="s">
        <v>10</v>
      </c>
      <c r="C14" s="8">
        <v>12</v>
      </c>
      <c r="D14" s="8">
        <f>6+6</f>
        <v>12</v>
      </c>
      <c r="E14" s="12">
        <f t="shared" si="0"/>
        <v>0</v>
      </c>
      <c r="F14" s="28"/>
    </row>
    <row r="15" spans="1:8" ht="18.75" hidden="1" customHeight="1">
      <c r="A15" s="29">
        <v>6</v>
      </c>
      <c r="B15" s="4" t="s">
        <v>81</v>
      </c>
      <c r="C15" s="8"/>
      <c r="D15" s="8"/>
      <c r="E15" s="12">
        <f t="shared" si="0"/>
        <v>0</v>
      </c>
      <c r="F15" s="28"/>
    </row>
    <row r="16" spans="1:8" ht="18.75" hidden="1" customHeight="1">
      <c r="A16" s="29">
        <v>7</v>
      </c>
      <c r="B16" s="4" t="s">
        <v>11</v>
      </c>
      <c r="C16" s="8"/>
      <c r="D16" s="8"/>
      <c r="E16" s="12">
        <f t="shared" si="0"/>
        <v>0</v>
      </c>
      <c r="F16" s="28"/>
    </row>
    <row r="17" spans="1:6" ht="18.75" hidden="1" customHeight="1">
      <c r="A17" s="29">
        <v>8</v>
      </c>
      <c r="B17" s="4" t="s">
        <v>12</v>
      </c>
      <c r="C17" s="8"/>
      <c r="D17" s="8"/>
      <c r="E17" s="12">
        <f t="shared" si="0"/>
        <v>0</v>
      </c>
      <c r="F17" s="28"/>
    </row>
    <row r="18" spans="1:6" ht="18.75" hidden="1" customHeight="1">
      <c r="A18" s="29">
        <v>9</v>
      </c>
      <c r="B18" s="11" t="s">
        <v>72</v>
      </c>
      <c r="C18" s="8"/>
      <c r="D18" s="8"/>
      <c r="E18" s="12">
        <f t="shared" si="0"/>
        <v>0</v>
      </c>
      <c r="F18" s="28"/>
    </row>
    <row r="19" spans="1:6" ht="18.75" hidden="1" customHeight="1">
      <c r="A19" s="12">
        <v>9.1</v>
      </c>
      <c r="B19" s="7" t="s">
        <v>73</v>
      </c>
      <c r="C19" s="8"/>
      <c r="D19" s="8"/>
      <c r="E19" s="12">
        <f t="shared" si="0"/>
        <v>0</v>
      </c>
      <c r="F19" s="28"/>
    </row>
    <row r="20" spans="1:6" ht="18.75" hidden="1" customHeight="1">
      <c r="A20" s="12">
        <v>9.1999999999999993</v>
      </c>
      <c r="B20" s="7" t="s">
        <v>74</v>
      </c>
      <c r="C20" s="8"/>
      <c r="D20" s="8"/>
      <c r="E20" s="12">
        <f t="shared" si="0"/>
        <v>0</v>
      </c>
      <c r="F20" s="28"/>
    </row>
    <row r="21" spans="1:6" ht="18.75" customHeight="1">
      <c r="A21" s="29">
        <v>4</v>
      </c>
      <c r="B21" s="4" t="s">
        <v>13</v>
      </c>
      <c r="C21" s="8"/>
      <c r="D21" s="8">
        <f>0.5+0.1</f>
        <v>0.6</v>
      </c>
      <c r="E21" s="12">
        <f t="shared" si="0"/>
        <v>0.6</v>
      </c>
      <c r="F21" s="28"/>
    </row>
    <row r="22" spans="1:6" ht="18.75" hidden="1" customHeight="1">
      <c r="A22" s="33">
        <v>11</v>
      </c>
      <c r="B22" s="4" t="s">
        <v>106</v>
      </c>
      <c r="C22" s="8"/>
      <c r="D22" s="8"/>
      <c r="E22" s="12">
        <f>D22-C22</f>
        <v>0</v>
      </c>
      <c r="F22" s="28"/>
    </row>
    <row r="23" spans="1:6" ht="18.75" customHeight="1">
      <c r="A23" s="29">
        <v>5</v>
      </c>
      <c r="B23" s="4" t="s">
        <v>109</v>
      </c>
      <c r="C23" s="8"/>
      <c r="D23" s="8">
        <f>4.2+3.2+0.8+1.1+22+37.4</f>
        <v>68.7</v>
      </c>
      <c r="E23" s="12">
        <f>D23-C23</f>
        <v>68.7</v>
      </c>
      <c r="F23" s="28"/>
    </row>
    <row r="24" spans="1:6" ht="29.25" customHeight="1">
      <c r="A24" s="26" t="s">
        <v>14</v>
      </c>
      <c r="B24" s="2" t="s">
        <v>15</v>
      </c>
      <c r="C24" s="34">
        <f>SUM(C25,C29:C34,C38:C63,C65:C68)</f>
        <v>49473.4</v>
      </c>
      <c r="D24" s="34">
        <f>SUM(D25,D29:D34,D38:D42,D44:D63,D65:D68)</f>
        <v>48145.749999999993</v>
      </c>
      <c r="E24" s="27">
        <f t="shared" si="0"/>
        <v>-1327.6500000000087</v>
      </c>
      <c r="F24" s="35"/>
    </row>
    <row r="25" spans="1:6" ht="21" customHeight="1">
      <c r="A25" s="29">
        <v>1</v>
      </c>
      <c r="B25" s="4" t="s">
        <v>16</v>
      </c>
      <c r="C25" s="8">
        <f>53048.4/4*3</f>
        <v>39786.300000000003</v>
      </c>
      <c r="D25" s="12">
        <f>13470.5+12612.9+13610.8-707.3+21.9</f>
        <v>39008.799999999996</v>
      </c>
      <c r="E25" s="12">
        <f t="shared" si="0"/>
        <v>-777.50000000000728</v>
      </c>
      <c r="F25" s="35"/>
    </row>
    <row r="26" spans="1:6" s="32" customFormat="1" ht="21" customHeight="1">
      <c r="A26" s="36">
        <v>1.1000000000000001</v>
      </c>
      <c r="B26" s="9" t="s">
        <v>82</v>
      </c>
      <c r="C26" s="37">
        <v>4812.8</v>
      </c>
      <c r="D26" s="30">
        <v>4812.8</v>
      </c>
      <c r="E26" s="30">
        <f t="shared" si="0"/>
        <v>0</v>
      </c>
      <c r="F26" s="31"/>
    </row>
    <row r="27" spans="1:6" s="32" customFormat="1" ht="21" hidden="1" customHeight="1">
      <c r="A27" s="36">
        <v>1.2</v>
      </c>
      <c r="B27" s="9" t="s">
        <v>83</v>
      </c>
      <c r="C27" s="37"/>
      <c r="D27" s="30"/>
      <c r="E27" s="30">
        <f t="shared" si="0"/>
        <v>0</v>
      </c>
      <c r="F27" s="31"/>
    </row>
    <row r="28" spans="1:6" s="32" customFormat="1" ht="21" hidden="1" customHeight="1">
      <c r="A28" s="36">
        <v>1.3</v>
      </c>
      <c r="B28" s="9" t="s">
        <v>17</v>
      </c>
      <c r="C28" s="37"/>
      <c r="D28" s="30"/>
      <c r="E28" s="30">
        <f t="shared" si="0"/>
        <v>0</v>
      </c>
      <c r="F28" s="31"/>
    </row>
    <row r="29" spans="1:6" ht="21" customHeight="1">
      <c r="A29" s="29">
        <v>2</v>
      </c>
      <c r="B29" s="7" t="s">
        <v>19</v>
      </c>
      <c r="C29" s="8">
        <v>2519.8000000000002</v>
      </c>
      <c r="D29" s="12">
        <v>1731.9</v>
      </c>
      <c r="E29" s="12">
        <f t="shared" si="0"/>
        <v>-787.90000000000009</v>
      </c>
      <c r="F29" s="28"/>
    </row>
    <row r="30" spans="1:6" ht="21" customHeight="1">
      <c r="A30" s="29">
        <v>3</v>
      </c>
      <c r="B30" s="4" t="s">
        <v>20</v>
      </c>
      <c r="C30" s="8">
        <v>931.6</v>
      </c>
      <c r="D30" s="12">
        <f>492.5+133.2+34.8+45.4</f>
        <v>705.9</v>
      </c>
      <c r="E30" s="12">
        <f t="shared" si="0"/>
        <v>-225.70000000000005</v>
      </c>
      <c r="F30" s="28"/>
    </row>
    <row r="31" spans="1:6" ht="21" customHeight="1">
      <c r="A31" s="29">
        <v>4</v>
      </c>
      <c r="B31" s="4" t="s">
        <v>21</v>
      </c>
      <c r="C31" s="8">
        <v>69.7</v>
      </c>
      <c r="D31" s="8">
        <f>70.8-6+52.8+14.4-85.5+19.1</f>
        <v>65.599999999999994</v>
      </c>
      <c r="E31" s="12">
        <f t="shared" si="0"/>
        <v>-4.1000000000000085</v>
      </c>
      <c r="F31" s="35"/>
    </row>
    <row r="32" spans="1:6" ht="21" customHeight="1">
      <c r="A32" s="29">
        <v>5</v>
      </c>
      <c r="B32" s="7" t="s">
        <v>22</v>
      </c>
      <c r="C32" s="8">
        <v>222</v>
      </c>
      <c r="D32" s="12">
        <f>56.4+55.2+53.9</f>
        <v>165.5</v>
      </c>
      <c r="E32" s="12">
        <f t="shared" si="0"/>
        <v>-56.5</v>
      </c>
      <c r="F32" s="28"/>
    </row>
    <row r="33" spans="1:6" ht="21" customHeight="1">
      <c r="A33" s="29">
        <v>6</v>
      </c>
      <c r="B33" s="7" t="s">
        <v>23</v>
      </c>
      <c r="C33" s="8">
        <v>50</v>
      </c>
      <c r="D33" s="12">
        <f>15+10+10</f>
        <v>35</v>
      </c>
      <c r="E33" s="12">
        <f t="shared" si="0"/>
        <v>-15</v>
      </c>
      <c r="F33" s="28"/>
    </row>
    <row r="34" spans="1:6" ht="21" customHeight="1">
      <c r="A34" s="29">
        <v>7</v>
      </c>
      <c r="B34" s="4" t="s">
        <v>24</v>
      </c>
      <c r="C34" s="8">
        <f>+C35+C36</f>
        <v>120.2</v>
      </c>
      <c r="D34" s="8">
        <f>+D35+D36</f>
        <v>80.2</v>
      </c>
      <c r="E34" s="12">
        <f t="shared" si="0"/>
        <v>-40</v>
      </c>
      <c r="F34" s="28"/>
    </row>
    <row r="35" spans="1:6" s="32" customFormat="1" ht="21" customHeight="1">
      <c r="A35" s="36">
        <v>7.1</v>
      </c>
      <c r="B35" s="9" t="s">
        <v>25</v>
      </c>
      <c r="C35" s="37">
        <v>86.4</v>
      </c>
      <c r="D35" s="37">
        <f>48+9.6+9.6*2</f>
        <v>76.8</v>
      </c>
      <c r="E35" s="30">
        <f t="shared" si="0"/>
        <v>-9.6000000000000085</v>
      </c>
      <c r="F35" s="31"/>
    </row>
    <row r="36" spans="1:6" s="32" customFormat="1" ht="21" customHeight="1">
      <c r="A36" s="36">
        <v>7.2</v>
      </c>
      <c r="B36" s="10" t="s">
        <v>26</v>
      </c>
      <c r="C36" s="37">
        <v>33.799999999999997</v>
      </c>
      <c r="D36" s="30">
        <f>2.2+0.4+0.8</f>
        <v>3.4000000000000004</v>
      </c>
      <c r="E36" s="30">
        <f t="shared" si="0"/>
        <v>-30.4</v>
      </c>
      <c r="F36" s="31"/>
    </row>
    <row r="37" spans="1:6" s="32" customFormat="1" ht="21" hidden="1" customHeight="1">
      <c r="A37" s="36">
        <v>7.3</v>
      </c>
      <c r="B37" s="10" t="s">
        <v>27</v>
      </c>
      <c r="C37" s="37"/>
      <c r="D37" s="30"/>
      <c r="E37" s="30">
        <f t="shared" si="0"/>
        <v>0</v>
      </c>
      <c r="F37" s="31"/>
    </row>
    <row r="38" spans="1:6" s="32" customFormat="1" ht="21" hidden="1" customHeight="1">
      <c r="A38" s="29">
        <v>8</v>
      </c>
      <c r="B38" s="7" t="s">
        <v>84</v>
      </c>
      <c r="C38" s="37"/>
      <c r="D38" s="30"/>
      <c r="E38" s="30">
        <f t="shared" si="0"/>
        <v>0</v>
      </c>
      <c r="F38" s="31"/>
    </row>
    <row r="39" spans="1:6" ht="21" customHeight="1">
      <c r="A39" s="29">
        <v>8</v>
      </c>
      <c r="B39" s="7" t="s">
        <v>28</v>
      </c>
      <c r="C39" s="8">
        <v>45</v>
      </c>
      <c r="D39" s="12">
        <f>15+15+15</f>
        <v>45</v>
      </c>
      <c r="E39" s="12">
        <f t="shared" si="0"/>
        <v>0</v>
      </c>
      <c r="F39" s="28"/>
    </row>
    <row r="40" spans="1:6" ht="21" customHeight="1">
      <c r="A40" s="29">
        <v>9</v>
      </c>
      <c r="B40" s="7" t="s">
        <v>29</v>
      </c>
      <c r="C40" s="8">
        <v>500</v>
      </c>
      <c r="D40" s="12">
        <f>100+199.5+196.6</f>
        <v>496.1</v>
      </c>
      <c r="E40" s="12">
        <f t="shared" si="0"/>
        <v>-3.8999999999999773</v>
      </c>
      <c r="F40" s="28"/>
    </row>
    <row r="41" spans="1:6" ht="21" customHeight="1">
      <c r="A41" s="29">
        <v>10</v>
      </c>
      <c r="B41" s="7" t="s">
        <v>30</v>
      </c>
      <c r="C41" s="8">
        <v>300</v>
      </c>
      <c r="D41" s="12">
        <f>98.5+127.9</f>
        <v>226.4</v>
      </c>
      <c r="E41" s="12">
        <f t="shared" si="0"/>
        <v>-73.599999999999994</v>
      </c>
      <c r="F41" s="28"/>
    </row>
    <row r="42" spans="1:6" ht="21" customHeight="1">
      <c r="A42" s="29">
        <v>11</v>
      </c>
      <c r="B42" s="7" t="s">
        <v>112</v>
      </c>
      <c r="C42" s="8">
        <v>200</v>
      </c>
      <c r="D42" s="12">
        <f>50+26+81.35+37.4</f>
        <v>194.75</v>
      </c>
      <c r="E42" s="12">
        <f t="shared" si="0"/>
        <v>-5.25</v>
      </c>
      <c r="F42" s="28"/>
    </row>
    <row r="43" spans="1:6" ht="21" customHeight="1">
      <c r="A43" s="29">
        <v>11.1</v>
      </c>
      <c r="B43" s="7" t="s">
        <v>113</v>
      </c>
      <c r="C43" s="8"/>
      <c r="D43" s="12">
        <v>37.4</v>
      </c>
      <c r="E43" s="12">
        <f t="shared" si="0"/>
        <v>37.4</v>
      </c>
      <c r="F43" s="28"/>
    </row>
    <row r="44" spans="1:6" ht="21" customHeight="1">
      <c r="A44" s="29">
        <v>12</v>
      </c>
      <c r="B44" s="7" t="s">
        <v>32</v>
      </c>
      <c r="C44" s="8">
        <v>200</v>
      </c>
      <c r="D44" s="12">
        <f>44+151.3+85</f>
        <v>280.3</v>
      </c>
      <c r="E44" s="12">
        <f t="shared" si="0"/>
        <v>80.300000000000011</v>
      </c>
      <c r="F44" s="28"/>
    </row>
    <row r="45" spans="1:6" ht="21" customHeight="1">
      <c r="A45" s="29">
        <v>13</v>
      </c>
      <c r="B45" s="7" t="s">
        <v>18</v>
      </c>
      <c r="C45" s="8">
        <v>2205.8000000000002</v>
      </c>
      <c r="D45" s="12">
        <f>791.9+577.3+220.6</f>
        <v>1589.7999999999997</v>
      </c>
      <c r="E45" s="12">
        <f t="shared" si="0"/>
        <v>-616.00000000000045</v>
      </c>
      <c r="F45" s="28"/>
    </row>
    <row r="46" spans="1:6" ht="21" customHeight="1">
      <c r="A46" s="29">
        <v>14</v>
      </c>
      <c r="B46" s="7" t="s">
        <v>85</v>
      </c>
      <c r="C46" s="8">
        <v>408</v>
      </c>
      <c r="D46" s="12">
        <f>142.4+107.6+63</f>
        <v>313</v>
      </c>
      <c r="E46" s="12">
        <f t="shared" si="0"/>
        <v>-95</v>
      </c>
      <c r="F46" s="28"/>
    </row>
    <row r="47" spans="1:6" ht="23.25" customHeight="1">
      <c r="A47" s="29">
        <v>15</v>
      </c>
      <c r="B47" s="7" t="s">
        <v>33</v>
      </c>
      <c r="C47" s="12">
        <v>950</v>
      </c>
      <c r="D47" s="12">
        <f>661.9+190.5+80.3</f>
        <v>932.69999999999993</v>
      </c>
      <c r="E47" s="12">
        <f t="shared" si="0"/>
        <v>-17.300000000000068</v>
      </c>
      <c r="F47" s="28"/>
    </row>
    <row r="48" spans="1:6" ht="21" customHeight="1">
      <c r="A48" s="29">
        <v>16</v>
      </c>
      <c r="B48" s="7" t="s">
        <v>34</v>
      </c>
      <c r="C48" s="12">
        <v>300</v>
      </c>
      <c r="D48" s="12">
        <f>74.6+135.6</f>
        <v>210.2</v>
      </c>
      <c r="E48" s="12">
        <f t="shared" si="0"/>
        <v>-89.800000000000011</v>
      </c>
      <c r="F48" s="28"/>
    </row>
    <row r="49" spans="1:6" ht="19.5" hidden="1" customHeight="1">
      <c r="A49" s="29">
        <v>18</v>
      </c>
      <c r="B49" s="7" t="s">
        <v>35</v>
      </c>
      <c r="C49" s="12"/>
      <c r="D49" s="12"/>
      <c r="E49" s="12">
        <f t="shared" si="0"/>
        <v>0</v>
      </c>
      <c r="F49" s="28"/>
    </row>
    <row r="50" spans="1:6" ht="21" customHeight="1">
      <c r="A50" s="29">
        <v>17</v>
      </c>
      <c r="B50" s="7" t="s">
        <v>36</v>
      </c>
      <c r="C50" s="8">
        <v>12</v>
      </c>
      <c r="D50" s="12">
        <v>6</v>
      </c>
      <c r="E50" s="12">
        <f t="shared" si="0"/>
        <v>-6</v>
      </c>
      <c r="F50" s="28"/>
    </row>
    <row r="51" spans="1:6" ht="21" customHeight="1">
      <c r="A51" s="29">
        <v>18</v>
      </c>
      <c r="B51" s="7" t="s">
        <v>37</v>
      </c>
      <c r="C51" s="12">
        <v>100</v>
      </c>
      <c r="D51" s="12">
        <v>80</v>
      </c>
      <c r="E51" s="12">
        <f t="shared" si="0"/>
        <v>-20</v>
      </c>
      <c r="F51" s="28"/>
    </row>
    <row r="52" spans="1:6" ht="21.75" customHeight="1">
      <c r="A52" s="29">
        <v>19</v>
      </c>
      <c r="B52" s="3" t="s">
        <v>38</v>
      </c>
      <c r="C52" s="12">
        <v>150</v>
      </c>
      <c r="D52" s="12">
        <f>4+12+12</f>
        <v>28</v>
      </c>
      <c r="E52" s="12">
        <f t="shared" si="0"/>
        <v>-122</v>
      </c>
      <c r="F52" s="28"/>
    </row>
    <row r="53" spans="1:6" ht="23.25" customHeight="1">
      <c r="A53" s="29">
        <v>20</v>
      </c>
      <c r="B53" s="3" t="s">
        <v>39</v>
      </c>
      <c r="C53" s="12">
        <v>105</v>
      </c>
      <c r="D53" s="12">
        <v>95</v>
      </c>
      <c r="E53" s="12">
        <f t="shared" si="0"/>
        <v>-10</v>
      </c>
      <c r="F53" s="28"/>
    </row>
    <row r="54" spans="1:6" ht="21" customHeight="1">
      <c r="A54" s="29">
        <v>21</v>
      </c>
      <c r="B54" s="3" t="s">
        <v>40</v>
      </c>
      <c r="C54" s="12">
        <v>3</v>
      </c>
      <c r="D54" s="12">
        <v>3</v>
      </c>
      <c r="E54" s="12">
        <f t="shared" si="0"/>
        <v>0</v>
      </c>
      <c r="F54" s="35"/>
    </row>
    <row r="55" spans="1:6" ht="21" customHeight="1">
      <c r="A55" s="29">
        <v>22</v>
      </c>
      <c r="B55" s="3" t="s">
        <v>86</v>
      </c>
      <c r="C55" s="12">
        <v>6</v>
      </c>
      <c r="D55" s="12"/>
      <c r="E55" s="12">
        <f t="shared" si="0"/>
        <v>-6</v>
      </c>
      <c r="F55" s="28"/>
    </row>
    <row r="56" spans="1:6" ht="21" hidden="1" customHeight="1">
      <c r="A56" s="29">
        <v>25</v>
      </c>
      <c r="B56" s="3" t="s">
        <v>41</v>
      </c>
      <c r="C56" s="12"/>
      <c r="D56" s="12"/>
      <c r="E56" s="12">
        <f t="shared" si="0"/>
        <v>0</v>
      </c>
      <c r="F56" s="28"/>
    </row>
    <row r="57" spans="1:6" ht="21" hidden="1" customHeight="1">
      <c r="A57" s="29">
        <v>26</v>
      </c>
      <c r="B57" s="3" t="s">
        <v>42</v>
      </c>
      <c r="C57" s="12"/>
      <c r="D57" s="12"/>
      <c r="E57" s="12">
        <f t="shared" si="0"/>
        <v>0</v>
      </c>
      <c r="F57" s="28"/>
    </row>
    <row r="58" spans="1:6" ht="21" hidden="1" customHeight="1">
      <c r="A58" s="29">
        <v>27</v>
      </c>
      <c r="B58" s="3" t="s">
        <v>87</v>
      </c>
      <c r="C58" s="12"/>
      <c r="D58" s="12"/>
      <c r="E58" s="12">
        <f t="shared" si="0"/>
        <v>0</v>
      </c>
      <c r="F58" s="28"/>
    </row>
    <row r="59" spans="1:6" ht="21" hidden="1" customHeight="1">
      <c r="A59" s="29">
        <v>28</v>
      </c>
      <c r="B59" s="7" t="s">
        <v>104</v>
      </c>
      <c r="C59" s="12"/>
      <c r="D59" s="12"/>
      <c r="E59" s="12">
        <f t="shared" si="0"/>
        <v>0</v>
      </c>
      <c r="F59" s="28"/>
    </row>
    <row r="60" spans="1:6" ht="21" hidden="1" customHeight="1">
      <c r="A60" s="29">
        <v>29</v>
      </c>
      <c r="B60" s="7" t="s">
        <v>43</v>
      </c>
      <c r="C60" s="12"/>
      <c r="D60" s="12"/>
      <c r="E60" s="12">
        <f t="shared" si="0"/>
        <v>0</v>
      </c>
      <c r="F60" s="28"/>
    </row>
    <row r="61" spans="1:6" ht="23.25" customHeight="1">
      <c r="A61" s="29">
        <v>23</v>
      </c>
      <c r="B61" s="7" t="s">
        <v>107</v>
      </c>
      <c r="C61" s="12">
        <v>12</v>
      </c>
      <c r="D61" s="12"/>
      <c r="E61" s="12">
        <f>D61-C61</f>
        <v>-12</v>
      </c>
      <c r="F61" s="28"/>
    </row>
    <row r="62" spans="1:6" ht="21" customHeight="1">
      <c r="A62" s="29">
        <v>24</v>
      </c>
      <c r="B62" s="7" t="s">
        <v>111</v>
      </c>
      <c r="C62" s="12">
        <v>30</v>
      </c>
      <c r="D62" s="12">
        <v>30</v>
      </c>
      <c r="E62" s="12">
        <f>D62-C62</f>
        <v>0</v>
      </c>
      <c r="F62" s="28"/>
    </row>
    <row r="63" spans="1:6" ht="21" customHeight="1">
      <c r="A63" s="29">
        <v>25</v>
      </c>
      <c r="B63" s="7" t="s">
        <v>44</v>
      </c>
      <c r="C63" s="12"/>
      <c r="D63" s="12">
        <v>1729.1</v>
      </c>
      <c r="E63" s="12">
        <f t="shared" si="0"/>
        <v>1729.1</v>
      </c>
      <c r="F63" s="28"/>
    </row>
    <row r="64" spans="1:6" s="32" customFormat="1" ht="21" hidden="1" customHeight="1">
      <c r="A64" s="38">
        <v>32.1</v>
      </c>
      <c r="B64" s="10" t="s">
        <v>103</v>
      </c>
      <c r="C64" s="30"/>
      <c r="D64" s="30"/>
      <c r="E64" s="30">
        <f t="shared" si="0"/>
        <v>0</v>
      </c>
      <c r="F64" s="31"/>
    </row>
    <row r="65" spans="1:6" ht="21" customHeight="1">
      <c r="A65" s="29">
        <v>26</v>
      </c>
      <c r="B65" s="11" t="s">
        <v>45</v>
      </c>
      <c r="C65" s="8">
        <v>20</v>
      </c>
      <c r="D65" s="12">
        <v>0</v>
      </c>
      <c r="E65" s="12">
        <f t="shared" si="0"/>
        <v>-20</v>
      </c>
      <c r="F65" s="28"/>
    </row>
    <row r="66" spans="1:6" ht="21" customHeight="1">
      <c r="A66" s="29">
        <v>27</v>
      </c>
      <c r="B66" s="11" t="s">
        <v>46</v>
      </c>
      <c r="C66" s="8">
        <v>27</v>
      </c>
      <c r="D66" s="12">
        <f>6+2</f>
        <v>8</v>
      </c>
      <c r="E66" s="12">
        <f t="shared" si="0"/>
        <v>-19</v>
      </c>
      <c r="F66" s="28"/>
    </row>
    <row r="67" spans="1:6" ht="21" hidden="1" customHeight="1">
      <c r="A67" s="29">
        <v>35</v>
      </c>
      <c r="B67" s="7" t="s">
        <v>47</v>
      </c>
      <c r="C67" s="12"/>
      <c r="D67" s="12"/>
      <c r="E67" s="12">
        <f>D67-C67</f>
        <v>0</v>
      </c>
      <c r="F67" s="28"/>
    </row>
    <row r="68" spans="1:6" ht="21" customHeight="1">
      <c r="A68" s="29">
        <v>28</v>
      </c>
      <c r="B68" s="7" t="s">
        <v>48</v>
      </c>
      <c r="C68" s="12">
        <v>200</v>
      </c>
      <c r="D68" s="12">
        <v>85.5</v>
      </c>
      <c r="E68" s="12">
        <f t="shared" si="0"/>
        <v>-114.5</v>
      </c>
      <c r="F68" s="28"/>
    </row>
    <row r="69" spans="1:6" s="41" customFormat="1" ht="24.75" customHeight="1">
      <c r="A69" s="26"/>
      <c r="B69" s="39" t="s">
        <v>50</v>
      </c>
      <c r="C69" s="27">
        <f>C6-C24</f>
        <v>-4335.6000000000058</v>
      </c>
      <c r="D69" s="27">
        <f>D6-D24</f>
        <v>-3587.8499999999985</v>
      </c>
      <c r="E69" s="27">
        <f t="shared" si="0"/>
        <v>747.75000000000728</v>
      </c>
      <c r="F69" s="40"/>
    </row>
    <row r="70" spans="1:6">
      <c r="B70" s="28"/>
      <c r="C70" s="28"/>
      <c r="D70" s="28"/>
      <c r="E70" s="28"/>
      <c r="F70" s="28"/>
    </row>
    <row r="71" spans="1:6">
      <c r="B71" s="28"/>
      <c r="C71" s="28"/>
      <c r="D71" s="28"/>
      <c r="E71" s="28"/>
      <c r="F71" s="28"/>
    </row>
    <row r="72" spans="1:6">
      <c r="B72" s="28"/>
      <c r="C72" s="28"/>
      <c r="D72" s="28"/>
      <c r="E72" s="28"/>
      <c r="F72" s="28"/>
    </row>
    <row r="73" spans="1:6">
      <c r="B73" s="28"/>
      <c r="C73" s="28"/>
      <c r="D73" s="28"/>
      <c r="E73" s="28"/>
      <c r="F73" s="28"/>
    </row>
    <row r="74" spans="1:6">
      <c r="B74" s="28"/>
      <c r="C74" s="28"/>
      <c r="D74" s="28"/>
      <c r="E74" s="28"/>
    </row>
    <row r="75" spans="1:6">
      <c r="B75" s="28"/>
      <c r="C75" s="28"/>
      <c r="D75" s="28"/>
      <c r="E75" s="28"/>
    </row>
    <row r="76" spans="1:6">
      <c r="B76" s="28"/>
      <c r="C76" s="28"/>
      <c r="D76" s="28"/>
      <c r="E76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15" customWidth="1"/>
    <col min="2" max="2" width="62.28515625" style="15" customWidth="1"/>
    <col min="3" max="3" width="18.28515625" style="15" customWidth="1"/>
    <col min="4" max="4" width="19" style="15" customWidth="1"/>
    <col min="5" max="5" width="15.5703125" style="15" customWidth="1"/>
    <col min="6" max="16384" width="9.140625" style="15"/>
  </cols>
  <sheetData>
    <row r="1" spans="1:11" ht="16.5" customHeight="1">
      <c r="A1" s="14" t="s">
        <v>88</v>
      </c>
      <c r="B1" s="14"/>
      <c r="C1" s="14"/>
      <c r="D1" s="14"/>
      <c r="E1" s="14"/>
    </row>
    <row r="2" spans="1:11" s="1" customFormat="1" ht="26.25" customHeight="1">
      <c r="A2" s="16" t="s">
        <v>105</v>
      </c>
      <c r="B2" s="16"/>
      <c r="C2" s="16"/>
      <c r="D2" s="16"/>
      <c r="E2" s="16"/>
      <c r="F2" s="17"/>
      <c r="G2" s="17"/>
    </row>
    <row r="3" spans="1:11" ht="38.25" customHeight="1">
      <c r="A3" s="18" t="s">
        <v>71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1" s="1" customFormat="1" ht="17.25" customHeight="1">
      <c r="A4" s="42"/>
      <c r="B4" s="42"/>
      <c r="E4" s="43" t="s">
        <v>89</v>
      </c>
    </row>
    <row r="5" spans="1:11" s="1" customFormat="1" ht="61.5" customHeight="1">
      <c r="A5" s="22" t="s">
        <v>0</v>
      </c>
      <c r="B5" s="23" t="s">
        <v>4</v>
      </c>
      <c r="C5" s="24" t="s">
        <v>70</v>
      </c>
      <c r="D5" s="24" t="s">
        <v>69</v>
      </c>
      <c r="E5" s="25" t="s">
        <v>5</v>
      </c>
    </row>
    <row r="6" spans="1:11" s="1" customFormat="1" ht="41.25" customHeight="1">
      <c r="A6" s="44" t="s">
        <v>6</v>
      </c>
      <c r="B6" s="45" t="s">
        <v>51</v>
      </c>
      <c r="C6" s="46">
        <v>13570.7</v>
      </c>
      <c r="D6" s="46">
        <v>13570.7</v>
      </c>
      <c r="E6" s="46">
        <f t="shared" ref="E6:E70" si="0">D6-C6</f>
        <v>0</v>
      </c>
    </row>
    <row r="7" spans="1:11" s="1" customFormat="1" ht="34.5">
      <c r="A7" s="44" t="s">
        <v>14</v>
      </c>
      <c r="B7" s="45" t="s">
        <v>90</v>
      </c>
      <c r="C7" s="46">
        <f>SUM(C8,C12:C22)</f>
        <v>46383.6</v>
      </c>
      <c r="D7" s="46">
        <f>SUM(D8,D12:D22)</f>
        <v>45440.329999999994</v>
      </c>
      <c r="E7" s="46">
        <f>D7-C7</f>
        <v>-943.27000000000407</v>
      </c>
    </row>
    <row r="8" spans="1:11" s="1" customFormat="1" ht="17.25" customHeight="1">
      <c r="A8" s="29">
        <v>1</v>
      </c>
      <c r="B8" s="7" t="s">
        <v>76</v>
      </c>
      <c r="C8" s="13">
        <v>39099.1</v>
      </c>
      <c r="D8" s="13">
        <f>10934.5+14082.3+14082.3</f>
        <v>39099.1</v>
      </c>
      <c r="E8" s="13">
        <f>D8-C8</f>
        <v>0</v>
      </c>
    </row>
    <row r="9" spans="1:11" s="32" customFormat="1" ht="17.25" customHeight="1">
      <c r="A9" s="30">
        <v>1.1000000000000001</v>
      </c>
      <c r="B9" s="9" t="s">
        <v>77</v>
      </c>
      <c r="C9" s="47">
        <v>13228.2</v>
      </c>
      <c r="D9" s="47">
        <v>13228.2</v>
      </c>
      <c r="E9" s="47">
        <f t="shared" si="0"/>
        <v>0</v>
      </c>
    </row>
    <row r="10" spans="1:11" s="32" customFormat="1" ht="17.25" hidden="1" customHeight="1">
      <c r="A10" s="30">
        <v>1.2</v>
      </c>
      <c r="B10" s="9" t="s">
        <v>78</v>
      </c>
      <c r="C10" s="47"/>
      <c r="D10" s="47"/>
      <c r="E10" s="47">
        <f t="shared" si="0"/>
        <v>0</v>
      </c>
    </row>
    <row r="11" spans="1:11" s="32" customFormat="1" ht="17.25" hidden="1" customHeight="1">
      <c r="A11" s="30">
        <v>1.3</v>
      </c>
      <c r="B11" s="9" t="s">
        <v>79</v>
      </c>
      <c r="C11" s="47"/>
      <c r="D11" s="47"/>
      <c r="E11" s="47">
        <f t="shared" si="0"/>
        <v>0</v>
      </c>
    </row>
    <row r="12" spans="1:11" s="1" customFormat="1" ht="17.25" hidden="1" customHeight="1">
      <c r="A12" s="29">
        <v>2</v>
      </c>
      <c r="B12" s="7" t="s">
        <v>8</v>
      </c>
      <c r="C12" s="13"/>
      <c r="D12" s="13"/>
      <c r="E12" s="13">
        <f t="shared" si="0"/>
        <v>0</v>
      </c>
    </row>
    <row r="13" spans="1:11" s="1" customFormat="1" ht="17.25" hidden="1" customHeight="1">
      <c r="A13" s="29">
        <v>2</v>
      </c>
      <c r="B13" s="7" t="s">
        <v>80</v>
      </c>
      <c r="C13" s="13"/>
      <c r="D13" s="13"/>
      <c r="E13" s="13">
        <f t="shared" si="0"/>
        <v>0</v>
      </c>
    </row>
    <row r="14" spans="1:11" s="1" customFormat="1" ht="17.25" customHeight="1">
      <c r="A14" s="29">
        <v>2</v>
      </c>
      <c r="B14" s="4" t="s">
        <v>9</v>
      </c>
      <c r="C14" s="13">
        <v>7232</v>
      </c>
      <c r="D14" s="13">
        <f>1550.6+4722.9+20.6-4</f>
        <v>6290.1</v>
      </c>
      <c r="E14" s="13">
        <f t="shared" si="0"/>
        <v>-941.89999999999964</v>
      </c>
      <c r="F14" s="48"/>
    </row>
    <row r="15" spans="1:11" s="1" customFormat="1" ht="17.25" customHeight="1">
      <c r="A15" s="29">
        <v>3</v>
      </c>
      <c r="B15" s="7" t="s">
        <v>10</v>
      </c>
      <c r="C15" s="13">
        <v>12</v>
      </c>
      <c r="D15" s="13">
        <f>6+4</f>
        <v>10</v>
      </c>
      <c r="E15" s="13">
        <f t="shared" si="0"/>
        <v>-2</v>
      </c>
    </row>
    <row r="16" spans="1:11" s="1" customFormat="1" ht="17.25" hidden="1" customHeight="1">
      <c r="A16" s="29">
        <v>6</v>
      </c>
      <c r="B16" s="4" t="s">
        <v>81</v>
      </c>
      <c r="C16" s="13"/>
      <c r="D16" s="13"/>
      <c r="E16" s="13">
        <f t="shared" si="0"/>
        <v>0</v>
      </c>
    </row>
    <row r="17" spans="1:6" s="1" customFormat="1" ht="17.25" hidden="1" customHeight="1">
      <c r="A17" s="29">
        <v>7</v>
      </c>
      <c r="B17" s="4" t="s">
        <v>11</v>
      </c>
      <c r="C17" s="13"/>
      <c r="D17" s="13"/>
      <c r="E17" s="13">
        <f t="shared" si="0"/>
        <v>0</v>
      </c>
    </row>
    <row r="18" spans="1:6" s="1" customFormat="1" ht="17.25" hidden="1" customHeight="1">
      <c r="A18" s="29">
        <v>8</v>
      </c>
      <c r="B18" s="4" t="s">
        <v>12</v>
      </c>
      <c r="C18" s="13"/>
      <c r="D18" s="13"/>
      <c r="E18" s="13">
        <f t="shared" si="0"/>
        <v>0</v>
      </c>
    </row>
    <row r="19" spans="1:6" s="1" customFormat="1" ht="17.25" customHeight="1">
      <c r="A19" s="29">
        <v>4</v>
      </c>
      <c r="B19" s="4" t="s">
        <v>52</v>
      </c>
      <c r="C19" s="13">
        <v>40.5</v>
      </c>
      <c r="D19" s="13">
        <v>40.5</v>
      </c>
      <c r="E19" s="13">
        <f t="shared" si="0"/>
        <v>0</v>
      </c>
    </row>
    <row r="20" spans="1:6" s="1" customFormat="1" ht="17.25" customHeight="1">
      <c r="A20" s="29">
        <v>5</v>
      </c>
      <c r="B20" s="4" t="s">
        <v>13</v>
      </c>
      <c r="C20" s="13"/>
      <c r="D20" s="13">
        <f>0.28+0.18+0.17</f>
        <v>0.63</v>
      </c>
      <c r="E20" s="13">
        <f>D20-C20</f>
        <v>0.63</v>
      </c>
    </row>
    <row r="21" spans="1:6" s="1" customFormat="1" ht="17.25" hidden="1" customHeight="1">
      <c r="A21" s="29">
        <v>7</v>
      </c>
      <c r="B21" s="4" t="s">
        <v>108</v>
      </c>
      <c r="C21" s="13"/>
      <c r="D21" s="13"/>
      <c r="E21" s="13">
        <f t="shared" si="0"/>
        <v>0</v>
      </c>
    </row>
    <row r="22" spans="1:6" s="1" customFormat="1" ht="17.25" hidden="1" customHeight="1">
      <c r="A22" s="29">
        <v>12</v>
      </c>
      <c r="B22" s="4"/>
      <c r="C22" s="13"/>
      <c r="D22" s="13"/>
      <c r="E22" s="13">
        <f>D22-C22</f>
        <v>0</v>
      </c>
      <c r="F22" s="28"/>
    </row>
    <row r="23" spans="1:6" s="1" customFormat="1" ht="36" customHeight="1">
      <c r="A23" s="44" t="s">
        <v>49</v>
      </c>
      <c r="B23" s="45" t="s">
        <v>91</v>
      </c>
      <c r="C23" s="46">
        <f>+C24+C69+C83+C86</f>
        <v>57742.899999999994</v>
      </c>
      <c r="D23" s="46">
        <f>+D24+D69+D83+D86</f>
        <v>52119.8</v>
      </c>
      <c r="E23" s="46">
        <f t="shared" si="0"/>
        <v>-5623.0999999999913</v>
      </c>
    </row>
    <row r="24" spans="1:6" s="1" customFormat="1" ht="21" customHeight="1">
      <c r="A24" s="49" t="s">
        <v>53</v>
      </c>
      <c r="B24" s="45" t="s">
        <v>92</v>
      </c>
      <c r="C24" s="46">
        <f>SUM(C25,C29:C34,C38:C62,C66:C68)</f>
        <v>53147.899999999994</v>
      </c>
      <c r="D24" s="46">
        <f>SUM(D25,D29:D34,D38:D62,D66:D68)</f>
        <v>46890.700000000004</v>
      </c>
      <c r="E24" s="46">
        <f t="shared" si="0"/>
        <v>-6257.1999999999898</v>
      </c>
    </row>
    <row r="25" spans="1:6" s="1" customFormat="1" ht="18" customHeight="1">
      <c r="A25" s="29">
        <v>1</v>
      </c>
      <c r="B25" s="4" t="s">
        <v>16</v>
      </c>
      <c r="C25" s="13">
        <v>39786.300000000003</v>
      </c>
      <c r="D25" s="13">
        <f>12419.3+9822.5+3078+127.3+124.6+114-80+7104.4+3015.7+64+86.8+134</f>
        <v>36010.6</v>
      </c>
      <c r="E25" s="13">
        <f t="shared" si="0"/>
        <v>-3775.7000000000044</v>
      </c>
    </row>
    <row r="26" spans="1:6" s="1" customFormat="1" ht="18" customHeight="1">
      <c r="A26" s="36">
        <v>1.1000000000000001</v>
      </c>
      <c r="B26" s="9" t="s">
        <v>82</v>
      </c>
      <c r="C26" s="13">
        <v>4812.8</v>
      </c>
      <c r="D26" s="13">
        <v>4812.8</v>
      </c>
      <c r="E26" s="13">
        <f t="shared" si="0"/>
        <v>0</v>
      </c>
    </row>
    <row r="27" spans="1:6" s="1" customFormat="1" ht="18" hidden="1" customHeight="1">
      <c r="A27" s="36">
        <v>1.2</v>
      </c>
      <c r="B27" s="9" t="s">
        <v>83</v>
      </c>
      <c r="C27" s="13"/>
      <c r="D27" s="13"/>
      <c r="E27" s="13">
        <f t="shared" si="0"/>
        <v>0</v>
      </c>
    </row>
    <row r="28" spans="1:6" s="1" customFormat="1" ht="18" hidden="1" customHeight="1">
      <c r="A28" s="36">
        <v>1.3</v>
      </c>
      <c r="B28" s="9" t="s">
        <v>17</v>
      </c>
      <c r="C28" s="47"/>
      <c r="D28" s="47"/>
      <c r="E28" s="13">
        <f t="shared" si="0"/>
        <v>0</v>
      </c>
    </row>
    <row r="29" spans="1:6" s="1" customFormat="1" ht="18" customHeight="1">
      <c r="A29" s="29">
        <v>2</v>
      </c>
      <c r="B29" s="7" t="s">
        <v>19</v>
      </c>
      <c r="C29" s="13">
        <v>2500</v>
      </c>
      <c r="D29" s="13">
        <f>1548.7+183.2</f>
        <v>1731.9</v>
      </c>
      <c r="E29" s="13">
        <f t="shared" si="0"/>
        <v>-768.09999999999991</v>
      </c>
    </row>
    <row r="30" spans="1:6" s="1" customFormat="1" ht="18" customHeight="1">
      <c r="A30" s="29">
        <v>3</v>
      </c>
      <c r="B30" s="4" t="s">
        <v>20</v>
      </c>
      <c r="C30" s="13">
        <v>931.6</v>
      </c>
      <c r="D30" s="13">
        <f>356+269.7+80.2</f>
        <v>705.90000000000009</v>
      </c>
      <c r="E30" s="13">
        <f t="shared" si="0"/>
        <v>-225.69999999999993</v>
      </c>
    </row>
    <row r="31" spans="1:6" s="1" customFormat="1" ht="18" customHeight="1">
      <c r="A31" s="29">
        <v>4</v>
      </c>
      <c r="B31" s="4" t="s">
        <v>21</v>
      </c>
      <c r="C31" s="13">
        <v>69.7</v>
      </c>
      <c r="D31" s="13">
        <f>36.8+73.4+31.5</f>
        <v>141.69999999999999</v>
      </c>
      <c r="E31" s="13">
        <f t="shared" si="0"/>
        <v>71.999999999999986</v>
      </c>
    </row>
    <row r="32" spans="1:6" s="1" customFormat="1" ht="18" customHeight="1">
      <c r="A32" s="29">
        <v>5</v>
      </c>
      <c r="B32" s="7" t="s">
        <v>22</v>
      </c>
      <c r="C32" s="13">
        <v>222</v>
      </c>
      <c r="D32" s="13">
        <v>222</v>
      </c>
      <c r="E32" s="13">
        <f t="shared" si="0"/>
        <v>0</v>
      </c>
    </row>
    <row r="33" spans="1:8" s="1" customFormat="1" ht="16.5" customHeight="1">
      <c r="A33" s="29">
        <v>6</v>
      </c>
      <c r="B33" s="7" t="s">
        <v>23</v>
      </c>
      <c r="C33" s="13">
        <v>50</v>
      </c>
      <c r="D33" s="13">
        <f>15+10+10</f>
        <v>35</v>
      </c>
      <c r="E33" s="13">
        <f t="shared" si="0"/>
        <v>-15</v>
      </c>
      <c r="F33" s="50"/>
      <c r="G33" s="50"/>
      <c r="H33" s="50"/>
    </row>
    <row r="34" spans="1:8" s="1" customFormat="1" ht="17.25">
      <c r="A34" s="29">
        <v>7</v>
      </c>
      <c r="B34" s="4" t="s">
        <v>24</v>
      </c>
      <c r="C34" s="13">
        <f>SUM(C35:C37)</f>
        <v>120.2</v>
      </c>
      <c r="D34" s="13">
        <f>SUM(D35:D37)</f>
        <v>80.199999999999989</v>
      </c>
      <c r="E34" s="13">
        <f t="shared" si="0"/>
        <v>-40.000000000000014</v>
      </c>
    </row>
    <row r="35" spans="1:8" s="1" customFormat="1" ht="17.25">
      <c r="A35" s="36">
        <v>7.1</v>
      </c>
      <c r="B35" s="9" t="s">
        <v>25</v>
      </c>
      <c r="C35" s="13">
        <v>86.4</v>
      </c>
      <c r="D35" s="13">
        <f>18.5+28.8+28.8</f>
        <v>76.099999999999994</v>
      </c>
      <c r="E35" s="13">
        <f t="shared" si="0"/>
        <v>-10.300000000000011</v>
      </c>
    </row>
    <row r="36" spans="1:8" s="51" customFormat="1" ht="17.25">
      <c r="A36" s="36">
        <v>7.2</v>
      </c>
      <c r="B36" s="10" t="s">
        <v>26</v>
      </c>
      <c r="C36" s="47">
        <v>33.799999999999997</v>
      </c>
      <c r="D36" s="47">
        <f>1.5+1.4+1.2</f>
        <v>4.0999999999999996</v>
      </c>
      <c r="E36" s="47">
        <f t="shared" si="0"/>
        <v>-29.699999999999996</v>
      </c>
    </row>
    <row r="37" spans="1:8" s="1" customFormat="1" ht="17.25" hidden="1">
      <c r="A37" s="36">
        <v>7.3</v>
      </c>
      <c r="B37" s="10" t="s">
        <v>27</v>
      </c>
      <c r="C37" s="47"/>
      <c r="D37" s="47"/>
      <c r="E37" s="47">
        <f t="shared" si="0"/>
        <v>0</v>
      </c>
    </row>
    <row r="38" spans="1:8" s="1" customFormat="1" ht="18" hidden="1" customHeight="1">
      <c r="A38" s="29">
        <v>8</v>
      </c>
      <c r="B38" s="3" t="s">
        <v>84</v>
      </c>
      <c r="C38" s="47"/>
      <c r="D38" s="47"/>
      <c r="E38" s="47">
        <f t="shared" si="0"/>
        <v>0</v>
      </c>
    </row>
    <row r="39" spans="1:8" s="1" customFormat="1" ht="18" customHeight="1">
      <c r="A39" s="29">
        <v>8</v>
      </c>
      <c r="B39" s="3" t="s">
        <v>28</v>
      </c>
      <c r="C39" s="13">
        <v>45</v>
      </c>
      <c r="D39" s="13">
        <f>15+15+15</f>
        <v>45</v>
      </c>
      <c r="E39" s="13">
        <f t="shared" si="0"/>
        <v>0</v>
      </c>
    </row>
    <row r="40" spans="1:8" s="1" customFormat="1" ht="18" customHeight="1">
      <c r="A40" s="29">
        <v>9</v>
      </c>
      <c r="B40" s="3" t="s">
        <v>29</v>
      </c>
      <c r="C40" s="13">
        <v>500</v>
      </c>
      <c r="D40" s="13">
        <f>100+199.5+196.6</f>
        <v>496.1</v>
      </c>
      <c r="E40" s="13">
        <f t="shared" si="0"/>
        <v>-3.8999999999999773</v>
      </c>
    </row>
    <row r="41" spans="1:8" s="1" customFormat="1" ht="18" customHeight="1">
      <c r="A41" s="29">
        <v>10</v>
      </c>
      <c r="B41" s="3" t="s">
        <v>30</v>
      </c>
      <c r="C41" s="13">
        <v>300</v>
      </c>
      <c r="D41" s="13">
        <f>98.5+127.9</f>
        <v>226.4</v>
      </c>
      <c r="E41" s="13">
        <f t="shared" si="0"/>
        <v>-73.599999999999994</v>
      </c>
    </row>
    <row r="42" spans="1:8" s="1" customFormat="1" ht="18" customHeight="1">
      <c r="A42" s="29">
        <v>11</v>
      </c>
      <c r="B42" s="3" t="s">
        <v>31</v>
      </c>
      <c r="C42" s="13">
        <v>200</v>
      </c>
      <c r="D42" s="13">
        <f>50+107.3</f>
        <v>157.30000000000001</v>
      </c>
      <c r="E42" s="13">
        <f t="shared" si="0"/>
        <v>-42.699999999999989</v>
      </c>
    </row>
    <row r="43" spans="1:8" s="1" customFormat="1" ht="18" customHeight="1">
      <c r="A43" s="29">
        <v>12</v>
      </c>
      <c r="B43" s="3" t="s">
        <v>32</v>
      </c>
      <c r="C43" s="13">
        <v>200</v>
      </c>
      <c r="D43" s="13">
        <f>44+151.3+60+25</f>
        <v>280.3</v>
      </c>
      <c r="E43" s="13">
        <f t="shared" si="0"/>
        <v>80.300000000000011</v>
      </c>
    </row>
    <row r="44" spans="1:8" s="1" customFormat="1" ht="18" customHeight="1">
      <c r="A44" s="29">
        <v>13</v>
      </c>
      <c r="B44" s="3" t="s">
        <v>18</v>
      </c>
      <c r="C44" s="13">
        <v>2205.8000000000002</v>
      </c>
      <c r="D44" s="13">
        <f>791.9+577.3+220.6</f>
        <v>1589.7999999999997</v>
      </c>
      <c r="E44" s="13">
        <f t="shared" si="0"/>
        <v>-616.00000000000045</v>
      </c>
    </row>
    <row r="45" spans="1:8" s="1" customFormat="1" ht="18" customHeight="1">
      <c r="A45" s="29">
        <v>14</v>
      </c>
      <c r="B45" s="3" t="s">
        <v>85</v>
      </c>
      <c r="C45" s="13">
        <v>408</v>
      </c>
      <c r="D45" s="13">
        <f>142.4+107.6</f>
        <v>250</v>
      </c>
      <c r="E45" s="13">
        <f t="shared" si="0"/>
        <v>-158</v>
      </c>
    </row>
    <row r="46" spans="1:8" s="1" customFormat="1" ht="16.5" customHeight="1">
      <c r="A46" s="29">
        <v>15</v>
      </c>
      <c r="B46" s="3" t="s">
        <v>33</v>
      </c>
      <c r="C46" s="13">
        <v>950</v>
      </c>
      <c r="D46" s="13">
        <f>145+280.9+236+270.8</f>
        <v>932.7</v>
      </c>
      <c r="E46" s="13">
        <f t="shared" si="0"/>
        <v>-17.299999999999955</v>
      </c>
    </row>
    <row r="47" spans="1:8" s="1" customFormat="1" ht="18" customHeight="1">
      <c r="A47" s="29">
        <v>16</v>
      </c>
      <c r="B47" s="3" t="s">
        <v>34</v>
      </c>
      <c r="C47" s="13">
        <v>300</v>
      </c>
      <c r="D47" s="13">
        <f>41.2+60+75.6</f>
        <v>176.8</v>
      </c>
      <c r="E47" s="13">
        <f t="shared" si="0"/>
        <v>-123.19999999999999</v>
      </c>
    </row>
    <row r="48" spans="1:8" s="1" customFormat="1" ht="18" hidden="1" customHeight="1">
      <c r="A48" s="29">
        <v>17</v>
      </c>
      <c r="B48" s="3" t="s">
        <v>35</v>
      </c>
      <c r="C48" s="13"/>
      <c r="D48" s="13"/>
      <c r="E48" s="13">
        <f t="shared" si="0"/>
        <v>0</v>
      </c>
    </row>
    <row r="49" spans="1:6" s="1" customFormat="1" ht="18" customHeight="1">
      <c r="A49" s="29">
        <v>17</v>
      </c>
      <c r="B49" s="3" t="s">
        <v>36</v>
      </c>
      <c r="C49" s="13">
        <v>12</v>
      </c>
      <c r="D49" s="13">
        <v>6</v>
      </c>
      <c r="E49" s="13">
        <f t="shared" si="0"/>
        <v>-6</v>
      </c>
    </row>
    <row r="50" spans="1:6" s="1" customFormat="1" ht="18" customHeight="1">
      <c r="A50" s="29">
        <v>18</v>
      </c>
      <c r="B50" s="3" t="s">
        <v>37</v>
      </c>
      <c r="C50" s="13">
        <v>100</v>
      </c>
      <c r="D50" s="13">
        <v>80</v>
      </c>
      <c r="E50" s="13">
        <f t="shared" si="0"/>
        <v>-20</v>
      </c>
    </row>
    <row r="51" spans="1:6" s="1" customFormat="1" ht="18" customHeight="1">
      <c r="A51" s="29">
        <v>19</v>
      </c>
      <c r="B51" s="3" t="s">
        <v>38</v>
      </c>
      <c r="C51" s="13">
        <v>150</v>
      </c>
      <c r="D51" s="13">
        <f>4+12+12</f>
        <v>28</v>
      </c>
      <c r="E51" s="13">
        <f t="shared" si="0"/>
        <v>-122</v>
      </c>
    </row>
    <row r="52" spans="1:6" s="1" customFormat="1" ht="18" customHeight="1">
      <c r="A52" s="29">
        <v>20</v>
      </c>
      <c r="B52" s="3" t="s">
        <v>39</v>
      </c>
      <c r="C52" s="13">
        <v>105</v>
      </c>
      <c r="D52" s="13">
        <v>95</v>
      </c>
      <c r="E52" s="13">
        <f t="shared" si="0"/>
        <v>-10</v>
      </c>
    </row>
    <row r="53" spans="1:6" s="1" customFormat="1" ht="18" customHeight="1">
      <c r="A53" s="29">
        <v>21</v>
      </c>
      <c r="B53" s="3" t="s">
        <v>40</v>
      </c>
      <c r="C53" s="13">
        <v>3</v>
      </c>
      <c r="D53" s="13">
        <v>3</v>
      </c>
      <c r="E53" s="13">
        <f t="shared" si="0"/>
        <v>0</v>
      </c>
    </row>
    <row r="54" spans="1:6" s="1" customFormat="1" ht="18" customHeight="1">
      <c r="A54" s="29">
        <v>22</v>
      </c>
      <c r="B54" s="3" t="s">
        <v>86</v>
      </c>
      <c r="C54" s="13">
        <v>6</v>
      </c>
      <c r="D54" s="13"/>
      <c r="E54" s="13">
        <f t="shared" si="0"/>
        <v>-6</v>
      </c>
    </row>
    <row r="55" spans="1:6" s="1" customFormat="1" ht="18" hidden="1" customHeight="1">
      <c r="A55" s="29">
        <v>25</v>
      </c>
      <c r="B55" s="3" t="s">
        <v>41</v>
      </c>
      <c r="C55" s="13"/>
      <c r="D55" s="13"/>
      <c r="E55" s="13">
        <f t="shared" si="0"/>
        <v>0</v>
      </c>
    </row>
    <row r="56" spans="1:6" s="1" customFormat="1" ht="18" hidden="1" customHeight="1">
      <c r="A56" s="29">
        <v>26</v>
      </c>
      <c r="B56" s="3" t="s">
        <v>42</v>
      </c>
      <c r="C56" s="13"/>
      <c r="D56" s="13"/>
      <c r="E56" s="13">
        <f t="shared" si="0"/>
        <v>0</v>
      </c>
    </row>
    <row r="57" spans="1:6" s="1" customFormat="1" ht="18" hidden="1" customHeight="1">
      <c r="A57" s="29">
        <v>21</v>
      </c>
      <c r="B57" s="3" t="s">
        <v>87</v>
      </c>
      <c r="C57" s="13"/>
      <c r="D57" s="13"/>
      <c r="E57" s="13">
        <f t="shared" si="0"/>
        <v>0</v>
      </c>
    </row>
    <row r="58" spans="1:6" s="1" customFormat="1" ht="20.25" hidden="1" customHeight="1">
      <c r="A58" s="29">
        <v>28</v>
      </c>
      <c r="B58" s="7" t="s">
        <v>104</v>
      </c>
      <c r="C58" s="13"/>
      <c r="D58" s="13"/>
      <c r="E58" s="13">
        <f t="shared" si="0"/>
        <v>0</v>
      </c>
    </row>
    <row r="59" spans="1:6" s="1" customFormat="1" ht="18" hidden="1" customHeight="1">
      <c r="A59" s="29">
        <v>22</v>
      </c>
      <c r="B59" s="7" t="s">
        <v>43</v>
      </c>
      <c r="C59" s="13"/>
      <c r="D59" s="13"/>
      <c r="E59" s="13">
        <f t="shared" si="0"/>
        <v>0</v>
      </c>
    </row>
    <row r="60" spans="1:6" s="1" customFormat="1" ht="16.5" customHeight="1">
      <c r="A60" s="29">
        <v>23</v>
      </c>
      <c r="B60" s="7" t="s">
        <v>107</v>
      </c>
      <c r="C60" s="13">
        <v>12</v>
      </c>
      <c r="D60" s="13"/>
      <c r="E60" s="13">
        <f>D60-C60</f>
        <v>-12</v>
      </c>
    </row>
    <row r="61" spans="1:6" s="1" customFormat="1" ht="18" customHeight="1">
      <c r="A61" s="29">
        <v>24</v>
      </c>
      <c r="B61" s="7" t="s">
        <v>110</v>
      </c>
      <c r="C61" s="13">
        <v>30</v>
      </c>
      <c r="D61" s="13">
        <v>30</v>
      </c>
      <c r="E61" s="13">
        <f>D61-C61</f>
        <v>0</v>
      </c>
      <c r="F61" s="28"/>
    </row>
    <row r="62" spans="1:6" s="1" customFormat="1" ht="18.75" customHeight="1">
      <c r="A62" s="29">
        <v>25</v>
      </c>
      <c r="B62" s="3" t="s">
        <v>54</v>
      </c>
      <c r="C62" s="13">
        <f>SUM(C63:C65)</f>
        <v>1491.7</v>
      </c>
      <c r="D62" s="13">
        <f>SUM(D63:D65)</f>
        <v>1338.4</v>
      </c>
      <c r="E62" s="13">
        <f t="shared" si="0"/>
        <v>-153.29999999999995</v>
      </c>
    </row>
    <row r="63" spans="1:6" s="1" customFormat="1" ht="18" customHeight="1">
      <c r="A63" s="52">
        <v>25.1</v>
      </c>
      <c r="B63" s="53" t="s">
        <v>1</v>
      </c>
      <c r="C63" s="13">
        <v>266.2</v>
      </c>
      <c r="D63" s="13">
        <f>89.4+89+89</f>
        <v>267.39999999999998</v>
      </c>
      <c r="E63" s="13">
        <f t="shared" si="0"/>
        <v>1.1999999999999886</v>
      </c>
    </row>
    <row r="64" spans="1:6" s="1" customFormat="1" ht="18" customHeight="1">
      <c r="A64" s="52">
        <v>25.2</v>
      </c>
      <c r="B64" s="53" t="s">
        <v>2</v>
      </c>
      <c r="C64" s="13">
        <v>1205.5</v>
      </c>
      <c r="D64" s="13">
        <f>134.6+270+666.4</f>
        <v>1071</v>
      </c>
      <c r="E64" s="13">
        <f t="shared" si="0"/>
        <v>-134.5</v>
      </c>
    </row>
    <row r="65" spans="1:7" s="1" customFormat="1" ht="18" customHeight="1">
      <c r="A65" s="52">
        <v>25.3</v>
      </c>
      <c r="B65" s="53" t="s">
        <v>55</v>
      </c>
      <c r="C65" s="13">
        <v>20</v>
      </c>
      <c r="D65" s="13"/>
      <c r="E65" s="13">
        <f t="shared" si="0"/>
        <v>-20</v>
      </c>
    </row>
    <row r="66" spans="1:7" ht="18" customHeight="1">
      <c r="A66" s="54">
        <v>26</v>
      </c>
      <c r="B66" s="55" t="s">
        <v>46</v>
      </c>
      <c r="C66" s="13">
        <v>27</v>
      </c>
      <c r="D66" s="13">
        <v>6</v>
      </c>
      <c r="E66" s="13">
        <f t="shared" si="0"/>
        <v>-21</v>
      </c>
    </row>
    <row r="67" spans="1:7" s="1" customFormat="1" ht="18" customHeight="1">
      <c r="A67" s="54">
        <v>27</v>
      </c>
      <c r="B67" s="3" t="s">
        <v>56</v>
      </c>
      <c r="C67" s="13">
        <v>2222.6</v>
      </c>
      <c r="D67" s="13">
        <v>2222.6</v>
      </c>
      <c r="E67" s="13">
        <f t="shared" si="0"/>
        <v>0</v>
      </c>
    </row>
    <row r="68" spans="1:7" s="1" customFormat="1" ht="18" customHeight="1">
      <c r="A68" s="54">
        <v>28</v>
      </c>
      <c r="B68" s="4" t="s">
        <v>57</v>
      </c>
      <c r="C68" s="13">
        <v>200</v>
      </c>
      <c r="D68" s="13"/>
      <c r="E68" s="13">
        <f t="shared" si="0"/>
        <v>-200</v>
      </c>
    </row>
    <row r="69" spans="1:7" s="1" customFormat="1" ht="21.75" customHeight="1">
      <c r="A69" s="49" t="s">
        <v>93</v>
      </c>
      <c r="B69" s="45" t="s">
        <v>94</v>
      </c>
      <c r="C69" s="46">
        <f>+C70+C78+C82</f>
        <v>4595</v>
      </c>
      <c r="D69" s="46">
        <f>+D70+D78+D82</f>
        <v>5229.1000000000004</v>
      </c>
      <c r="E69" s="13">
        <f t="shared" si="0"/>
        <v>634.10000000000036</v>
      </c>
      <c r="F69" s="48"/>
      <c r="G69" s="48"/>
    </row>
    <row r="70" spans="1:7" s="1" customFormat="1" ht="18" customHeight="1">
      <c r="A70" s="54">
        <v>1</v>
      </c>
      <c r="B70" s="6" t="s">
        <v>95</v>
      </c>
      <c r="C70" s="13">
        <f>SUM(C71:C77)</f>
        <v>3630</v>
      </c>
      <c r="D70" s="13">
        <f>SUM(D71:D77)</f>
        <v>3951.6</v>
      </c>
      <c r="E70" s="13">
        <f t="shared" si="0"/>
        <v>321.59999999999991</v>
      </c>
    </row>
    <row r="71" spans="1:7" s="1" customFormat="1" ht="18" hidden="1" customHeight="1">
      <c r="A71" s="52">
        <v>1.1000000000000001</v>
      </c>
      <c r="B71" s="5" t="s">
        <v>96</v>
      </c>
      <c r="C71" s="13"/>
      <c r="D71" s="13"/>
      <c r="E71" s="13">
        <f t="shared" ref="E71:E89" si="1">D71-C71</f>
        <v>0</v>
      </c>
    </row>
    <row r="72" spans="1:7" s="1" customFormat="1" ht="18" customHeight="1">
      <c r="A72" s="52">
        <v>1.1000000000000001</v>
      </c>
      <c r="B72" s="5" t="s">
        <v>58</v>
      </c>
      <c r="C72" s="13">
        <v>2500</v>
      </c>
      <c r="D72" s="13">
        <v>2901.6</v>
      </c>
      <c r="E72" s="56">
        <f t="shared" si="1"/>
        <v>401.59999999999991</v>
      </c>
    </row>
    <row r="73" spans="1:7" s="1" customFormat="1" ht="18" customHeight="1">
      <c r="A73" s="52">
        <v>1.2</v>
      </c>
      <c r="B73" s="5" t="s">
        <v>59</v>
      </c>
      <c r="C73" s="47">
        <v>630</v>
      </c>
      <c r="D73" s="13">
        <v>576</v>
      </c>
      <c r="E73" s="56">
        <f t="shared" si="1"/>
        <v>-54</v>
      </c>
    </row>
    <row r="74" spans="1:7" s="1" customFormat="1" ht="18" customHeight="1">
      <c r="A74" s="52">
        <v>1.3</v>
      </c>
      <c r="B74" s="5" t="s">
        <v>60</v>
      </c>
      <c r="C74" s="47">
        <v>500</v>
      </c>
      <c r="D74" s="13">
        <v>474</v>
      </c>
      <c r="E74" s="56">
        <f t="shared" si="1"/>
        <v>-26</v>
      </c>
    </row>
    <row r="75" spans="1:7" s="1" customFormat="1" ht="18" hidden="1" customHeight="1">
      <c r="A75" s="52">
        <v>1.5</v>
      </c>
      <c r="B75" s="5" t="s">
        <v>61</v>
      </c>
      <c r="C75" s="47"/>
      <c r="D75" s="13"/>
      <c r="E75" s="56">
        <f t="shared" si="1"/>
        <v>0</v>
      </c>
    </row>
    <row r="76" spans="1:7" s="1" customFormat="1" ht="18" hidden="1" customHeight="1">
      <c r="A76" s="52">
        <v>1.3</v>
      </c>
      <c r="B76" s="5" t="s">
        <v>62</v>
      </c>
      <c r="C76" s="47"/>
      <c r="D76" s="13"/>
      <c r="E76" s="56">
        <f>D76-C76</f>
        <v>0</v>
      </c>
    </row>
    <row r="77" spans="1:7" s="1" customFormat="1" ht="18" hidden="1" customHeight="1">
      <c r="A77" s="52">
        <v>1.7</v>
      </c>
      <c r="B77" s="5"/>
      <c r="C77" s="47"/>
      <c r="D77" s="13"/>
      <c r="E77" s="56">
        <f t="shared" si="1"/>
        <v>0</v>
      </c>
      <c r="F77" s="28"/>
    </row>
    <row r="78" spans="1:7" s="1" customFormat="1" ht="21" customHeight="1">
      <c r="A78" s="54">
        <v>2</v>
      </c>
      <c r="B78" s="6" t="s">
        <v>63</v>
      </c>
      <c r="C78" s="13">
        <f>SUM(C79:C81)</f>
        <v>965</v>
      </c>
      <c r="D78" s="13">
        <f>SUM(D79:D81)</f>
        <v>1277.5</v>
      </c>
      <c r="E78" s="56">
        <f t="shared" si="1"/>
        <v>312.5</v>
      </c>
    </row>
    <row r="79" spans="1:7" s="1" customFormat="1" ht="18" customHeight="1">
      <c r="A79" s="52">
        <v>2.1</v>
      </c>
      <c r="B79" s="5" t="s">
        <v>97</v>
      </c>
      <c r="C79" s="47">
        <v>965</v>
      </c>
      <c r="D79" s="13">
        <v>909.5</v>
      </c>
      <c r="E79" s="56">
        <f t="shared" si="1"/>
        <v>-55.5</v>
      </c>
    </row>
    <row r="80" spans="1:7" s="1" customFormat="1" ht="18" customHeight="1">
      <c r="A80" s="52">
        <v>2.1</v>
      </c>
      <c r="B80" s="57" t="s">
        <v>98</v>
      </c>
      <c r="C80" s="47"/>
      <c r="D80" s="13">
        <v>368</v>
      </c>
      <c r="E80" s="56">
        <f t="shared" si="1"/>
        <v>368</v>
      </c>
    </row>
    <row r="81" spans="1:6" s="1" customFormat="1" ht="18" hidden="1" customHeight="1">
      <c r="A81" s="52">
        <v>2.2999999999999998</v>
      </c>
      <c r="B81" s="5" t="s">
        <v>64</v>
      </c>
      <c r="C81" s="47"/>
      <c r="D81" s="13"/>
      <c r="E81" s="13">
        <f t="shared" si="1"/>
        <v>0</v>
      </c>
    </row>
    <row r="82" spans="1:6" s="58" customFormat="1" ht="32.25" hidden="1" customHeight="1">
      <c r="A82" s="54">
        <v>3</v>
      </c>
      <c r="B82" s="6" t="s">
        <v>99</v>
      </c>
      <c r="C82" s="13"/>
      <c r="D82" s="13"/>
      <c r="E82" s="13">
        <f t="shared" si="1"/>
        <v>0</v>
      </c>
    </row>
    <row r="83" spans="1:6" s="1" customFormat="1" ht="15" hidden="1" customHeight="1">
      <c r="A83" s="49" t="s">
        <v>100</v>
      </c>
      <c r="B83" s="45" t="s">
        <v>65</v>
      </c>
      <c r="C83" s="46">
        <f>SUM(C84:C85)</f>
        <v>0</v>
      </c>
      <c r="D83" s="46">
        <f>SUM(D84:D85)</f>
        <v>0</v>
      </c>
      <c r="E83" s="13">
        <f t="shared" si="1"/>
        <v>0</v>
      </c>
    </row>
    <row r="84" spans="1:6" s="1" customFormat="1" ht="17.25" hidden="1" customHeight="1">
      <c r="A84" s="52">
        <v>1</v>
      </c>
      <c r="B84" s="7"/>
      <c r="C84" s="47"/>
      <c r="D84" s="47"/>
      <c r="E84" s="47">
        <f t="shared" si="1"/>
        <v>0</v>
      </c>
    </row>
    <row r="85" spans="1:6" s="51" customFormat="1" ht="17.25" hidden="1" customHeight="1">
      <c r="A85" s="52">
        <v>2</v>
      </c>
      <c r="B85" s="7"/>
      <c r="C85" s="47"/>
      <c r="D85" s="47"/>
      <c r="E85" s="47">
        <f t="shared" si="1"/>
        <v>0</v>
      </c>
      <c r="F85" s="28"/>
    </row>
    <row r="86" spans="1:6" s="1" customFormat="1" ht="12.75" hidden="1" customHeight="1">
      <c r="A86" s="49" t="s">
        <v>101</v>
      </c>
      <c r="B86" s="45" t="s">
        <v>102</v>
      </c>
      <c r="C86" s="46">
        <f>SUM(C87:C88)</f>
        <v>0</v>
      </c>
      <c r="D86" s="46">
        <f>SUM(D87:D88)</f>
        <v>0</v>
      </c>
      <c r="E86" s="47">
        <f t="shared" si="1"/>
        <v>0</v>
      </c>
    </row>
    <row r="87" spans="1:6" s="1" customFormat="1" ht="15" hidden="1" customHeight="1">
      <c r="A87" s="52">
        <v>1</v>
      </c>
      <c r="B87" s="7" t="s">
        <v>17</v>
      </c>
      <c r="C87" s="47"/>
      <c r="D87" s="47"/>
      <c r="E87" s="47">
        <f t="shared" ref="E87" si="2">D87-C87</f>
        <v>0</v>
      </c>
    </row>
    <row r="88" spans="1:6" s="51" customFormat="1" ht="15.75" hidden="1" customHeight="1">
      <c r="A88" s="52">
        <v>2</v>
      </c>
      <c r="B88" s="6"/>
      <c r="C88" s="13"/>
      <c r="D88" s="13"/>
      <c r="E88" s="13">
        <f t="shared" si="1"/>
        <v>0</v>
      </c>
      <c r="F88" s="28"/>
    </row>
    <row r="89" spans="1:6" s="51" customFormat="1" ht="36" customHeight="1">
      <c r="A89" s="44" t="s">
        <v>66</v>
      </c>
      <c r="B89" s="45" t="s">
        <v>67</v>
      </c>
      <c r="C89" s="46">
        <f>C6+C7-C23</f>
        <v>2211.4000000000087</v>
      </c>
      <c r="D89" s="46">
        <f>D6+D7-D23</f>
        <v>6891.2299999999959</v>
      </c>
      <c r="E89" s="46">
        <f t="shared" si="1"/>
        <v>4679.8299999999872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2018-11-01T07:14:12Z</dcterms:modified>
</cp:coreProperties>
</file>